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25725" iterate="1"/>
</workbook>
</file>

<file path=xl/calcChain.xml><?xml version="1.0" encoding="utf-8"?>
<calcChain xmlns="http://schemas.openxmlformats.org/spreadsheetml/2006/main">
  <c r="D45" i="2"/>
  <c r="D44" s="1"/>
  <c r="C45"/>
  <c r="C44" s="1"/>
  <c r="D23"/>
  <c r="G40"/>
  <c r="G39"/>
  <c r="C23"/>
  <c r="C49" l="1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<sst xmlns="http://schemas.openxmlformats.org/spreadsheetml/2006/main" count="77" uniqueCount="76">
  <si>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</si>
  <si>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</si>
  <si>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</si>
  <si>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</si>
  <si>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</si>
  <si>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</si>
  <si>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</si>
  <si>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</si>
  <si>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</si>
  <si>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</si>
  <si>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</si>
  <si>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</si>
  <si>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</si>
  <si>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</si>
  <si>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</si>
  <si>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</si>
  <si>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</si>
  <si>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</si>
  <si>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</si>
  <si>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</si>
  <si>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</si>
  <si>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</si>
  <si>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</si>
  <si>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</si>
  <si>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</si>
  <si>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</si>
  <si>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</si>
  <si>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</si>
  <si>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</si>
  <si>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</si>
  <si>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</si>
  <si>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</si>
  <si>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</si>
  <si>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</si>
  <si>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</si>
  <si>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</si>
  <si>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</si>
  <si>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</si>
  <si>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</si>
  <si>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</si>
  <si>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</si>
  <si>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</si>
  <si>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</si>
  <si>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</si>
  <si>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</si>
  <si>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</si>
  <si>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</si>
  <si>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</si>
  <si>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</si>
  <si>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</si>
  <si>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</si>
  <si>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</si>
  <si>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</si>
  <si>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</si>
  <si>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</si>
  <si>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</si>
  <si>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</si>
  <si>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</si>
  <si>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</si>
  <si>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</si>
  <si>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</si>
  <si>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</si>
  <si>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</si>
  <si>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</si>
  <si>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</si>
  <si>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</si>
  <si>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</si>
  <si>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</si>
  <si>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</si>
  <si>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</si>
  <si>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</si>
  <si>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</si>
  <si>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</si>
  <si>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</si>
  <si>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25 декабря 2023 г. № 1 протокол № 60</t>
  </si>
  <si>
    <t xml:space="preserve">                                         от 25 декабря 2023 г.  № 1 протокол № 60)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</si>
</sst>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zoomScale="75" zoomScaleNormal="75" zoomScaleSheetLayoutView="100" workbookViewId="0">
      <selection activeCell="A18" sqref="A18:D18"/>
    </sheetView>
  </sheetViews>
  <sheetFormatPr defaultColWidth="9.140625"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6" t="s">
        <v>55</v>
      </c>
      <c r="C1" s="36"/>
      <c r="D1" s="36"/>
    </row>
    <row r="2" spans="1:33">
      <c r="B2" s="36" t="s">
        <v>68</v>
      </c>
      <c r="C2" s="36"/>
      <c r="D2" s="36"/>
    </row>
    <row r="3" spans="1:33">
      <c r="B3" s="36" t="s">
        <v>67</v>
      </c>
      <c r="C3" s="36"/>
      <c r="D3" s="36"/>
    </row>
    <row r="4" spans="1:33">
      <c r="B4" s="36" t="s">
        <v>74</v>
      </c>
      <c r="C4" s="36"/>
      <c r="D4" s="36"/>
    </row>
    <row r="5" spans="1:33">
      <c r="B5" s="36"/>
      <c r="C5" s="36"/>
      <c r="D5" s="36"/>
    </row>
    <row r="6" spans="1:33" ht="18.75" customHeight="1">
      <c r="B6" s="36" t="s">
        <v>69</v>
      </c>
      <c r="C6" s="36"/>
      <c r="D6" s="36"/>
    </row>
    <row r="7" spans="1:33">
      <c r="B7" s="36" t="s">
        <v>70</v>
      </c>
      <c r="C7" s="36"/>
      <c r="D7" s="36"/>
    </row>
    <row r="8" spans="1:33">
      <c r="B8" s="36" t="s">
        <v>71</v>
      </c>
      <c r="C8" s="36"/>
      <c r="D8" s="36"/>
    </row>
    <row r="9" spans="1:33" ht="18.75" customHeight="1">
      <c r="B9" s="36" t="s">
        <v>73</v>
      </c>
      <c r="C9" s="36"/>
      <c r="D9" s="36"/>
    </row>
    <row r="10" spans="1:33">
      <c r="B10" s="36" t="s">
        <v>72</v>
      </c>
      <c r="C10" s="36"/>
      <c r="D10" s="36"/>
    </row>
    <row r="11" spans="1:33">
      <c r="B11" s="36" t="s">
        <v>71</v>
      </c>
      <c r="C11" s="36"/>
      <c r="D11" s="36"/>
    </row>
    <row r="12" spans="1:33">
      <c r="B12" s="36" t="s">
        <v>75</v>
      </c>
      <c r="C12" s="36"/>
      <c r="D12" s="36"/>
    </row>
    <row r="13" spans="1:33" s="7" customFormat="1" ht="18.75" customHeight="1">
      <c r="A13" s="10"/>
      <c r="B13" s="39"/>
      <c r="C13" s="39"/>
      <c r="D13" s="3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9"/>
      <c r="C14" s="39"/>
      <c r="D14" s="39"/>
    </row>
    <row r="15" spans="1:33" ht="45" customHeight="1"/>
    <row r="16" spans="1:33" s="3" customFormat="1" ht="43.5" customHeight="1">
      <c r="A16" s="40" t="s">
        <v>41</v>
      </c>
      <c r="B16" s="40"/>
      <c r="C16" s="40"/>
      <c r="D16" s="40"/>
    </row>
    <row r="17" spans="1:6" s="3" customFormat="1" ht="6" customHeight="1">
      <c r="A17" s="41"/>
      <c r="B17" s="41"/>
      <c r="C17" s="41"/>
      <c r="D17" s="41"/>
    </row>
    <row r="18" spans="1:6">
      <c r="A18" s="41" t="s">
        <v>65</v>
      </c>
      <c r="B18" s="41"/>
      <c r="C18" s="41"/>
      <c r="D18" s="41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10" customFormat="1" ht="26.25" customHeight="1">
      <c r="A22" s="42"/>
      <c r="B22" s="42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828853170.8499999</v>
      </c>
      <c r="D23" s="16">
        <f>SUM(D24:D43)</f>
        <v>833294656.42999995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499232100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184084500</v>
      </c>
      <c r="D26" s="32">
        <v>174777000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1766768.12</v>
      </c>
      <c r="D39" s="32">
        <v>1776768.12</v>
      </c>
      <c r="E39" s="26"/>
      <c r="G39" s="9">
        <f>C39+C40+C38</f>
        <v>2703611.3000000003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2713611.3000000003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1144119.55</v>
      </c>
      <c r="D43" s="32">
        <v>1144005.1299999999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1597843900</v>
      </c>
      <c r="D44" s="33">
        <f>SUM(D45:D48)-D45</f>
        <v>1605759100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1597843900</v>
      </c>
      <c r="D45" s="34">
        <f>SUM(D46:D48)</f>
        <v>1605759100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155157500</v>
      </c>
      <c r="D47" s="35">
        <v>130990300</v>
      </c>
    </row>
    <row r="48" spans="1:7" s="5" customFormat="1" ht="45.75" customHeight="1">
      <c r="A48" s="18" t="s">
        <v>3</v>
      </c>
      <c r="B48" s="19" t="s">
        <v>64</v>
      </c>
      <c r="C48" s="35">
        <v>1319940500</v>
      </c>
      <c r="D48" s="35">
        <v>1345417500</v>
      </c>
    </row>
    <row r="49" spans="1:13" s="5" customFormat="1">
      <c r="A49" s="37" t="s">
        <v>2</v>
      </c>
      <c r="B49" s="37"/>
      <c r="C49" s="33">
        <f>C23+C44</f>
        <v>2426697070.8499999</v>
      </c>
      <c r="D49" s="33">
        <f>D23+D44</f>
        <v>2439053756.4299998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8" t="s">
        <v>1</v>
      </c>
      <c r="B51" s="38"/>
      <c r="C51" s="38"/>
      <c r="D51" s="38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2023-12-19T14:42:07Z</cp:lastPrinted>
  <dcterms:created xsi:type="dcterms:W3CDTF">2018-12-19T13:13:23Z</dcterms:created>
  <dcterms:modified xsi:type="dcterms:W3CDTF">2024-01-09T06:14:31Z</dcterms:modified>
</cp:coreProperties>
</file>